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Грушевская 9" sheetId="1" r:id="rId1"/>
  </sheets>
  <externalReferences>
    <externalReference r:id="rId2"/>
  </externalReferences>
  <definedNames>
    <definedName name="Z_6E36EA37_049E_4FAE_B719_2847CD16F858_.wvu.Cols" localSheetId="0" hidden="1">'Грушевская 9'!#REF!,'Грушевская 9'!#REF!</definedName>
    <definedName name="Z_6E36EA37_049E_4FAE_B719_2847CD16F858_.wvu.Rows" localSheetId="0" hidden="1">'Грушевская 9'!$42:$45</definedName>
    <definedName name="Z_73C0D023_21BD_4441_8EFA_957546C15799_.wvu.Cols" localSheetId="0" hidden="1">'Грушевская 9'!#REF!,'Грушевская 9'!#REF!</definedName>
    <definedName name="Z_73C0D023_21BD_4441_8EFA_957546C15799_.wvu.Rows" localSheetId="0" hidden="1">'Грушевская 9'!$42:$45</definedName>
    <definedName name="_xlnm.Print_Area" localSheetId="0">'Грушевская 9'!$A$1:$I$60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<sst xmlns="http://schemas.openxmlformats.org/spreadsheetml/2006/main" count="62" uniqueCount="53">
  <si>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</si>
  <si>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</si>
  <si>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</si>
  <si>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</si>
  <si>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</si>
  <si>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</si>
  <si>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</si>
  <si>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</si>
  <si>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</si>
  <si>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</si>
  <si>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</si>
  <si>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</si>
  <si>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</si>
  <si>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</si>
  <si>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</si>
  <si>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</si>
  <si>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</si>
  <si>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</si>
  <si>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</si>
  <si>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</si>
  <si>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</si>
  <si>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</si>
  <si>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</si>
  <si>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</si>
  <si>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</si>
  <si>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</si>
  <si>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</si>
  <si>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</si>
  <si>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</si>
  <si>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</si>
  <si>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</si>
  <si>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</si>
  <si>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</si>
  <si>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</si>
  <si>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</si>
  <si>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</si>
  <si>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</si>
  <si>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</si>
  <si>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Грушевская 9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</si>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</sst>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12">
          <cell r="W112">
            <v>21641.431600960863</v>
          </cell>
          <cell r="X112">
            <v>4351.3043797678338</v>
          </cell>
          <cell r="Y112">
            <v>28009.699799999995</v>
          </cell>
          <cell r="AA112">
            <v>0</v>
          </cell>
          <cell r="AI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X112">
            <v>69832.872223912986</v>
          </cell>
          <cell r="BB112">
            <v>0</v>
          </cell>
          <cell r="BC112">
            <v>3809.2252000000003</v>
          </cell>
          <cell r="BD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CN112">
            <v>8290.5849297946443</v>
          </cell>
          <cell r="CO112">
            <v>1704.9882592853296</v>
          </cell>
          <cell r="CP112">
            <v>1822.4147999999998</v>
          </cell>
          <cell r="DE112">
            <v>7609.8616984903301</v>
          </cell>
          <cell r="DS112">
            <v>45027.019166827486</v>
          </cell>
          <cell r="DT112">
            <v>9198.265877332009</v>
          </cell>
          <cell r="DU112">
            <v>14519.932000000001</v>
          </cell>
          <cell r="EL112">
            <v>39926.411022743341</v>
          </cell>
          <cell r="EU112">
            <v>51700.832839329669</v>
          </cell>
          <cell r="EV112">
            <v>11380.936168945358</v>
          </cell>
          <cell r="EW112">
            <v>726.56640000000004</v>
          </cell>
          <cell r="FH112">
            <v>41199.167744779457</v>
          </cell>
          <cell r="FM112">
            <v>18404.07536026858</v>
          </cell>
          <cell r="FN112">
            <v>5538.8153931875459</v>
          </cell>
          <cell r="FO112">
            <v>1.3871023813661242E-13</v>
          </cell>
          <cell r="FU112">
            <v>14577.759968031462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5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8" t="s">
        <v>43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1402108.98</v>
      </c>
      <c r="F9" s="17">
        <f t="shared" ref="F9:G9" si="0">SUM(F10:F14)</f>
        <v>1352188.62</v>
      </c>
      <c r="G9" s="17">
        <f t="shared" si="0"/>
        <v>189544.18000000002</v>
      </c>
    </row>
    <row r="10" spans="1:7" ht="13.2" customHeight="1" x14ac:dyDescent="0.3">
      <c r="A10" s="44" t="s">
        <v>9</v>
      </c>
      <c r="B10" s="45"/>
      <c r="C10" s="45"/>
      <c r="D10" s="46"/>
      <c r="E10" s="18">
        <v>580447.77</v>
      </c>
      <c r="F10" s="18">
        <v>572914.91</v>
      </c>
      <c r="G10" s="19">
        <v>95072.38</v>
      </c>
    </row>
    <row r="11" spans="1:7" ht="14.4" customHeight="1" x14ac:dyDescent="0.3">
      <c r="A11" s="44" t="s">
        <v>10</v>
      </c>
      <c r="B11" s="45"/>
      <c r="C11" s="45"/>
      <c r="D11" s="46"/>
      <c r="E11" s="18">
        <v>354377.79</v>
      </c>
      <c r="F11" s="18">
        <v>338183.23</v>
      </c>
      <c r="G11" s="19">
        <v>46104.73</v>
      </c>
    </row>
    <row r="12" spans="1:7" ht="13.95" customHeight="1" x14ac:dyDescent="0.3">
      <c r="A12" s="44" t="s">
        <v>11</v>
      </c>
      <c r="B12" s="45"/>
      <c r="C12" s="45"/>
      <c r="D12" s="46"/>
      <c r="E12" s="18">
        <v>90001.38</v>
      </c>
      <c r="F12" s="18">
        <v>78706.399999999994</v>
      </c>
      <c r="G12" s="19">
        <v>10224.94</v>
      </c>
    </row>
    <row r="13" spans="1:7" ht="13.5" customHeight="1" x14ac:dyDescent="0.3">
      <c r="A13" s="44" t="s">
        <v>12</v>
      </c>
      <c r="B13" s="45"/>
      <c r="C13" s="45"/>
      <c r="D13" s="46"/>
      <c r="E13" s="18">
        <v>112001.35</v>
      </c>
      <c r="F13" s="18">
        <v>98509.94</v>
      </c>
      <c r="G13" s="19">
        <v>11556.34</v>
      </c>
    </row>
    <row r="14" spans="1:7" ht="14.4" customHeight="1" x14ac:dyDescent="0.3">
      <c r="A14" s="37" t="s">
        <v>13</v>
      </c>
      <c r="B14" s="37"/>
      <c r="C14" s="37"/>
      <c r="D14" s="37"/>
      <c r="E14" s="18">
        <v>265280.69</v>
      </c>
      <c r="F14" s="18">
        <v>263874.14</v>
      </c>
      <c r="G14" s="19">
        <v>26585.79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745132.78</v>
      </c>
      <c r="F15" s="17">
        <f t="shared" ref="F15:G15" si="1">SUM(F16:F19)</f>
        <v>734716.98</v>
      </c>
      <c r="G15" s="17">
        <f t="shared" si="1"/>
        <v>87631.790000000008</v>
      </c>
    </row>
    <row r="16" spans="1:7" ht="33.6" customHeight="1" x14ac:dyDescent="0.3">
      <c r="A16" s="50" t="s">
        <v>45</v>
      </c>
      <c r="B16" s="51"/>
      <c r="C16" s="51"/>
      <c r="D16" s="52"/>
      <c r="E16" s="18">
        <v>680770.5</v>
      </c>
      <c r="F16" s="18">
        <v>677198.33</v>
      </c>
      <c r="G16" s="19">
        <v>80788.160000000003</v>
      </c>
    </row>
    <row r="17" spans="1:13" ht="15.6" x14ac:dyDescent="0.3">
      <c r="A17" s="37" t="s">
        <v>46</v>
      </c>
      <c r="B17" s="37"/>
      <c r="C17" s="37"/>
      <c r="D17" s="37"/>
      <c r="E17" s="18">
        <v>1937.04</v>
      </c>
      <c r="F17" s="18">
        <v>1742.15</v>
      </c>
      <c r="G17" s="19">
        <v>194.89</v>
      </c>
    </row>
    <row r="18" spans="1:13" ht="15.6" x14ac:dyDescent="0.3">
      <c r="A18" s="37" t="s">
        <v>47</v>
      </c>
      <c r="B18" s="37"/>
      <c r="C18" s="37"/>
      <c r="D18" s="37"/>
      <c r="E18" s="18">
        <v>3921.18</v>
      </c>
      <c r="F18" s="18">
        <v>3574.83</v>
      </c>
      <c r="G18" s="19">
        <v>346.35</v>
      </c>
    </row>
    <row r="19" spans="1:13" ht="15.6" x14ac:dyDescent="0.3">
      <c r="A19" s="37" t="s">
        <v>48</v>
      </c>
      <c r="B19" s="37"/>
      <c r="C19" s="37"/>
      <c r="D19" s="37"/>
      <c r="E19" s="18">
        <v>58504.06</v>
      </c>
      <c r="F19" s="18">
        <v>52201.67</v>
      </c>
      <c r="G19" s="19">
        <v>6302.39</v>
      </c>
    </row>
    <row r="20" spans="1:13" ht="15.6" x14ac:dyDescent="0.3">
      <c r="A20" s="59" t="s">
        <v>14</v>
      </c>
      <c r="B20" s="59"/>
      <c r="C20" s="59"/>
      <c r="D20" s="59"/>
      <c r="E20" s="18"/>
      <c r="F20" s="18"/>
      <c r="G20" s="19"/>
    </row>
    <row r="21" spans="1:13" ht="15.6" x14ac:dyDescent="0.3">
      <c r="A21" s="37" t="s">
        <v>15</v>
      </c>
      <c r="B21" s="37"/>
      <c r="C21" s="37"/>
      <c r="D21" s="37"/>
      <c r="E21" s="18">
        <v>3492.72</v>
      </c>
      <c r="F21" s="18">
        <v>3491.77</v>
      </c>
      <c r="G21" s="19">
        <v>325.69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44</v>
      </c>
      <c r="B24" s="60"/>
      <c r="C24" s="60"/>
      <c r="D24" s="60"/>
      <c r="E24" s="60"/>
      <c r="F24" s="18">
        <v>79955.744999999995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123835.30800464167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'[1]свод за год'!W112</f>
        <v>21641.431600960863</v>
      </c>
      <c r="M27" s="35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'[1]свод за год'!X112</f>
        <v>4351.3043797678338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'[1]свод за год'!Y112</f>
        <v>28009.699799999995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'[1]свод за год'!AA112+'[1]свод за год'!AI112+'[1]свод за год'!AL112+'[1]свод за год'!AO112+'[1]свод за год'!AP112+'[1]свод за год'!AQ112</f>
        <v>0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'[1]свод за год'!AX112</f>
        <v>69832.872223912986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SUM(F34:F38)+94500.4</f>
        <v>222599.87775447313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'[1]свод за год'!CN112+'[1]свод за год'!DS112</f>
        <v>53317.604096622134</v>
      </c>
      <c r="M34" s="35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'[1]свод за год'!CO112+'[1]свод за год'!DT112</f>
        <v>10903.254136617339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'[1]свод за год'!CP112+'[1]свод за год'!DU112</f>
        <v>16342.346800000001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'[1]свод за год'!AK112+'[1]свод за год'!AM112+'[1]свод за год'!AN112+'[1]свод за год'!BD112</f>
        <v>0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'[1]свод за год'!DE112+'[1]свод за год'!EL112</f>
        <v>47536.272721233669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SUM(F40:F48)+62961.98</f>
        <v>210299.3590745421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'[1]свод за год'!EU112+'[1]свод за год'!FM112</f>
        <v>70104.908199598256</v>
      </c>
      <c r="M40" s="35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'[1]свод за год'!EV112+'[1]свод за год'!FN112</f>
        <v>16919.751562132904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'[1]свод за год'!EW112+'[1]свод за год'!FO112</f>
        <v>726.56640000000016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'[1]свод за год'!BB112+'[1]свод за год'!BC112+'[1]свод за год'!BN112+'[1]свод за год'!BO112+'[1]свод за год'!BP112+'[1]свод за год'!BQ112</f>
        <v>3809.2252000000003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'[1]свод за год'!FH112+'[1]свод за год'!FU112</f>
        <v>55776.927712810917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49</v>
      </c>
      <c r="B50" s="86"/>
      <c r="C50" s="86"/>
      <c r="D50" s="86"/>
      <c r="E50" s="87"/>
      <c r="F50" s="27">
        <f>F25+F32+F39+F49</f>
        <v>556734.54483365687</v>
      </c>
    </row>
    <row r="51" spans="1:12" s="33" customFormat="1" ht="15.6" x14ac:dyDescent="0.3">
      <c r="A51" s="31" t="s">
        <v>50</v>
      </c>
      <c r="B51" s="32"/>
      <c r="C51" s="32"/>
      <c r="D51" s="32"/>
      <c r="E51" s="32"/>
      <c r="F51" s="27">
        <f>F52+F53+F54</f>
        <v>100292.57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56240.18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44052.39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51</v>
      </c>
      <c r="B55" s="88"/>
      <c r="C55" s="88"/>
      <c r="D55" s="88"/>
      <c r="E55" s="88"/>
      <c r="F55" s="27">
        <f>F50+F51</f>
        <v>657027.11483365693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680770.5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677198.33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103699.13016634306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Грушевская 9</vt:lpstr>
      <vt:lpstr>'Грушевская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2018-04-02T08:38:42Z</cp:lastPrinted>
  <dcterms:created xsi:type="dcterms:W3CDTF">2013-05-24T09:13:10Z</dcterms:created>
  <dcterms:modified xsi:type="dcterms:W3CDTF">2018-04-02T08:39:02Z</dcterms:modified>
</cp:coreProperties>
</file>